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Малышев\ТЗП\Торги - 2026-2029 - РТП (217 шт.) Реагирование_Лот № 085-0013008 с 01.03.2026\26-04-01_Док-ты Лота № 085-0013008\"/>
    </mc:Choice>
  </mc:AlternateContent>
  <bookViews>
    <workbookView xWindow="360" yWindow="15" windowWidth="20955" windowHeight="9720"/>
  </bookViews>
  <sheets>
    <sheet name="Обезличенный" sheetId="3" r:id="rId1"/>
  </sheets>
  <calcPr calcId="162913"/>
</workbook>
</file>

<file path=xl/calcChain.xml><?xml version="1.0" encoding="utf-8"?>
<calcChain xmlns="http://schemas.openxmlformats.org/spreadsheetml/2006/main">
  <c r="P9" i="3" l="1"/>
  <c r="P12" i="3" s="1"/>
  <c r="P13" i="3" s="1"/>
  <c r="O9" i="3"/>
  <c r="O12" i="3" s="1"/>
  <c r="O13" i="3" s="1"/>
  <c r="N9" i="3"/>
  <c r="N12" i="3" s="1"/>
  <c r="N13" i="3" s="1"/>
  <c r="M9" i="3"/>
  <c r="Q9" i="3" s="1"/>
  <c r="Q12" i="3" s="1"/>
  <c r="Q13" i="3" s="1"/>
  <c r="N14" i="3" l="1"/>
</calcChain>
</file>

<file path=xl/sharedStrings.xml><?xml version="1.0" encoding="utf-8"?>
<sst xmlns="http://schemas.openxmlformats.org/spreadsheetml/2006/main" count="40" uniqueCount="37">
  <si>
    <t>Расчет начальной (плановой) стоимости закупки</t>
  </si>
  <si>
    <r>
      <rPr>
        <b/>
        <sz val="16"/>
        <rFont val="Times New Roman"/>
      </rPr>
      <t>Статья затрат. Услуги охраны</t>
    </r>
  </si>
  <si>
    <t>(согласно Приложению 6 к Инструкции)</t>
  </si>
  <si>
    <t>085-0013008</t>
  </si>
  <si>
    <r>
      <rPr>
        <b/>
        <sz val="16"/>
        <rFont val="Times New Roman"/>
      </rPr>
      <t>№ п/п</t>
    </r>
  </si>
  <si>
    <r>
      <rPr>
        <b/>
        <sz val="16"/>
        <rFont val="Times New Roman"/>
      </rPr>
      <t>Наименование закупаемой услуги/ продукции</t>
    </r>
  </si>
  <si>
    <t>Наименование поставщика /подрядчика</t>
  </si>
  <si>
    <t>Источник получения данных: ТКП, прайс лист, мониториг рынка</t>
  </si>
  <si>
    <t>Стоимость по ТКП, или прайс-листу, или мониторингу рынка, руб. с НДС на 2026г.   (за 1 устройство в месяц)</t>
  </si>
  <si>
    <t>Стоимость по ТКП, или прайс-листу, или мониторингу рынка, руб.с НДС на 2027г.   (за 1 устройство в месяц)</t>
  </si>
  <si>
    <t>Стоимость по ТКП, или прайс-листу, или мониторингу рынка, руб. с  НДС на 2028г.   (за 1 устройство в месяц)</t>
  </si>
  <si>
    <t>Стоимость по ТКП, или прайс-листу, или мониторингу рынка, руб. с НДС на 2029г.   (за 1 устройство в месяц)</t>
  </si>
  <si>
    <t>Фактическая цена закупки в 2029г., руб, с НДС с учетом  дефлятора - 4% (за 1 устройство в месяц)</t>
  </si>
  <si>
    <t>Расчетная цена закупки на основе анализа стоимости на 2026г., руб. с НДС (за 1 устройство в месяц)</t>
  </si>
  <si>
    <t>Расчетная цена закупки на основе анализа стоимости на 2027г., руб. с НДС (за 1 устройство в месяц)</t>
  </si>
  <si>
    <t>Расчетная цена закупки на основе анализа стоимости на 2028г., руб. с НДС (за 1 устройство в месяц)</t>
  </si>
  <si>
    <t>Расчетная цена закупки на основе анализа стоимости на 2029г., руб. с НДС (за 1 устройство в месяц)</t>
  </si>
  <si>
    <r>
      <rPr>
        <b/>
        <sz val="16"/>
        <rFont val="Times New Roman"/>
      </rPr>
      <t>1</t>
    </r>
  </si>
  <si>
    <r>
      <rPr>
        <b/>
        <sz val="16"/>
        <rFont val="Times New Roman"/>
      </rPr>
      <t>2</t>
    </r>
  </si>
  <si>
    <t>3</t>
  </si>
  <si>
    <t>4</t>
  </si>
  <si>
    <t>Оказание услуг на трансформаторных подстанциях филиала ПАО «Россети Московский регион» - Московские кабельные сети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
 ID: 085-0013008</t>
  </si>
  <si>
    <t>ТКП</t>
  </si>
  <si>
    <r>
      <rPr>
        <b/>
        <sz val="16"/>
        <rFont val="Times New Roman"/>
      </rPr>
      <t>ТКП</t>
    </r>
  </si>
  <si>
    <r>
      <rPr>
        <b/>
        <sz val="16"/>
        <rFont val="Times New Roman"/>
      </rPr>
      <t>3</t>
    </r>
  </si>
  <si>
    <r>
      <rPr>
        <b/>
        <sz val="16"/>
        <rFont val="Times New Roman"/>
      </rPr>
      <t>Итого: наименьшее значение по строкам</t>
    </r>
  </si>
  <si>
    <t>Стоимость по годам обслуживания</t>
  </si>
  <si>
    <t>Начальная (плановая) стоимость закупки</t>
  </si>
  <si>
    <t>Начальник ОКБ</t>
  </si>
  <si>
    <t>М.И. Малышев</t>
  </si>
  <si>
    <t>Фактическая цена закупки в 2026г., руб, с НДС по договору-аналону МКС-КТС-2025 (за 1 устройство в месяц)</t>
  </si>
  <si>
    <t>Фактическая цена закупки в 2027г., руб, с НДС по договору-аналону МКС-КТС-2025 (за 1 устройство в месяц)</t>
  </si>
  <si>
    <t>Фактическая цена закупки в 2028г., руб, с НДС по договору-аналону МКС-КТС-2025 (за 1 устройство в месяц)</t>
  </si>
  <si>
    <t>Поставщк 1</t>
  </si>
  <si>
    <t xml:space="preserve">Поставщк 2 </t>
  </si>
  <si>
    <t xml:space="preserve">Поставщк 3 </t>
  </si>
  <si>
    <t>Начальная (плановая) стоимость закупки составляет 45 520 700,57  руб. с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</si>
</sst>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0"/>
      <color theme="1"/>
      <name val="Arial"/>
    </font>
    <font>
      <sz val="16"/>
      <name val="Arial"/>
    </font>
    <font>
      <b/>
      <sz val="16"/>
      <name val="Times New Roman"/>
    </font>
    <font>
      <sz val="16"/>
      <name val="Times New Roman"/>
    </font>
    <font>
      <sz val="20"/>
      <name val="Times New Roman"/>
    </font>
    <font>
      <b/>
      <sz val="16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" fillId="2" borderId="0" xfId="0" applyFont="1" applyFill="1"/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A3" zoomScale="60" zoomScaleNormal="60" workbookViewId="0">
      <selection activeCell="J22" sqref="J22"/>
    </sheetView>
  </sheetViews>
  <sheetFormatPr defaultRowHeight="20.25" x14ac:dyDescent="0.3"/>
  <cols>
    <col min="1" max="1" width="9.140625" style="1"/>
    <col min="2" max="2" width="28" style="1" customWidth="1"/>
    <col min="3" max="3" width="9.140625" style="1"/>
    <col min="4" max="4" width="14.5703125" style="1" customWidth="1"/>
    <col min="5" max="5" width="16.28515625" style="1" customWidth="1"/>
    <col min="6" max="9" width="18.7109375" style="1" customWidth="1"/>
    <col min="10" max="13" width="20.7109375" style="1" customWidth="1"/>
    <col min="14" max="14" width="18.7109375" style="1" customWidth="1"/>
    <col min="15" max="15" width="21.28515625" style="1" customWidth="1"/>
    <col min="16" max="16" width="21.140625" style="1" customWidth="1"/>
    <col min="17" max="17" width="18.7109375" style="1" customWidth="1"/>
    <col min="18" max="16384" width="9.140625" style="1"/>
  </cols>
  <sheetData>
    <row r="1" spans="1:18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4" spans="1:18" x14ac:dyDescent="0.3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x14ac:dyDescent="0.3">
      <c r="A5" s="22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7" spans="1:18" s="2" customFormat="1" ht="222.75" x14ac:dyDescent="0.3">
      <c r="A7" s="3" t="s">
        <v>4</v>
      </c>
      <c r="B7" s="4" t="s">
        <v>5</v>
      </c>
      <c r="C7" s="24" t="s">
        <v>6</v>
      </c>
      <c r="D7" s="24"/>
      <c r="E7" s="6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30</v>
      </c>
      <c r="K7" s="5" t="s">
        <v>31</v>
      </c>
      <c r="L7" s="5" t="s">
        <v>32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</row>
    <row r="8" spans="1:18" x14ac:dyDescent="0.3">
      <c r="A8" s="7" t="s">
        <v>17</v>
      </c>
      <c r="B8" s="7" t="s">
        <v>18</v>
      </c>
      <c r="C8" s="25" t="s">
        <v>19</v>
      </c>
      <c r="D8" s="25"/>
      <c r="E8" s="8" t="s">
        <v>20</v>
      </c>
      <c r="F8" s="8">
        <v>5</v>
      </c>
      <c r="G8" s="8">
        <v>6</v>
      </c>
      <c r="H8" s="8">
        <v>7</v>
      </c>
      <c r="I8" s="8">
        <v>8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</row>
    <row r="9" spans="1:18" ht="179.25" customHeight="1" x14ac:dyDescent="0.3">
      <c r="A9" s="17" t="s">
        <v>17</v>
      </c>
      <c r="B9" s="26" t="s">
        <v>21</v>
      </c>
      <c r="C9" s="24" t="s">
        <v>33</v>
      </c>
      <c r="D9" s="27"/>
      <c r="E9" s="9" t="s">
        <v>22</v>
      </c>
      <c r="F9" s="18">
        <v>9760</v>
      </c>
      <c r="G9" s="18">
        <v>10150.4</v>
      </c>
      <c r="H9" s="18">
        <v>10556.42</v>
      </c>
      <c r="I9" s="18">
        <v>10978.67</v>
      </c>
      <c r="J9" s="28">
        <v>5561.86</v>
      </c>
      <c r="K9" s="28">
        <v>5784.33</v>
      </c>
      <c r="L9" s="33">
        <v>5937.57</v>
      </c>
      <c r="M9" s="33">
        <f>L9*(1.04^(1/12)^5)</f>
        <v>6035.3987337285835</v>
      </c>
      <c r="N9" s="33">
        <f>MIN(F9,F10,F11,J9)</f>
        <v>5561.86</v>
      </c>
      <c r="O9" s="33">
        <f>(MIN(G9,G10,G11,K9))</f>
        <v>5784.33</v>
      </c>
      <c r="P9" s="33">
        <f>MIN(H9,H10,H11,L9)</f>
        <v>5937.57</v>
      </c>
      <c r="Q9" s="33">
        <f>MIN(I9,I10,I11,M9)</f>
        <v>6035.3987337285835</v>
      </c>
    </row>
    <row r="10" spans="1:18" ht="180" customHeight="1" x14ac:dyDescent="0.3">
      <c r="A10" s="17" t="s">
        <v>18</v>
      </c>
      <c r="B10" s="26"/>
      <c r="C10" s="24" t="s">
        <v>34</v>
      </c>
      <c r="D10" s="27"/>
      <c r="E10" s="7" t="s">
        <v>23</v>
      </c>
      <c r="F10" s="18">
        <v>7560</v>
      </c>
      <c r="G10" s="18">
        <v>7862.4</v>
      </c>
      <c r="H10" s="18">
        <v>8176.35</v>
      </c>
      <c r="I10" s="18">
        <v>8505</v>
      </c>
      <c r="J10" s="28"/>
      <c r="K10" s="28"/>
      <c r="L10" s="33"/>
      <c r="M10" s="33"/>
      <c r="N10" s="33"/>
      <c r="O10" s="33"/>
      <c r="P10" s="33"/>
      <c r="Q10" s="33"/>
    </row>
    <row r="11" spans="1:18" ht="179.25" customHeight="1" x14ac:dyDescent="0.3">
      <c r="A11" s="17" t="s">
        <v>24</v>
      </c>
      <c r="B11" s="26"/>
      <c r="C11" s="24" t="s">
        <v>35</v>
      </c>
      <c r="D11" s="27"/>
      <c r="E11" s="7" t="s">
        <v>23</v>
      </c>
      <c r="F11" s="18">
        <v>8500</v>
      </c>
      <c r="G11" s="18">
        <v>8850</v>
      </c>
      <c r="H11" s="18">
        <v>9200</v>
      </c>
      <c r="I11" s="18">
        <v>9500</v>
      </c>
      <c r="J11" s="28"/>
      <c r="K11" s="28"/>
      <c r="L11" s="33"/>
      <c r="M11" s="33"/>
      <c r="N11" s="33"/>
      <c r="O11" s="33"/>
      <c r="P11" s="33"/>
      <c r="Q11" s="33"/>
    </row>
    <row r="12" spans="1:18" ht="30" customHeight="1" x14ac:dyDescent="0.3">
      <c r="A12" s="34" t="s">
        <v>25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11">
        <f>N9</f>
        <v>5561.86</v>
      </c>
      <c r="O12" s="10">
        <f>O9</f>
        <v>5784.33</v>
      </c>
      <c r="P12" s="11">
        <f>P9</f>
        <v>5937.57</v>
      </c>
      <c r="Q12" s="11">
        <f>Q9</f>
        <v>6035.3987337285835</v>
      </c>
    </row>
    <row r="13" spans="1:18" ht="30" customHeight="1" x14ac:dyDescent="0.3">
      <c r="A13" s="29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  <c r="N13" s="12">
        <f>N12*217*7</f>
        <v>8448465.3399999999</v>
      </c>
      <c r="O13" s="12">
        <f>O12*217*12</f>
        <v>15062395.319999998</v>
      </c>
      <c r="P13" s="12">
        <f>P12*217*12</f>
        <v>15461432.279999999</v>
      </c>
      <c r="Q13" s="12">
        <f>Q12*217*5</f>
        <v>6548407.6260955129</v>
      </c>
    </row>
    <row r="14" spans="1:18" ht="30" customHeight="1" x14ac:dyDescent="0.3">
      <c r="A14" s="29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2">
        <f>N13+O13+P13+Q13</f>
        <v>45520700.566095509</v>
      </c>
      <c r="O14" s="32"/>
      <c r="P14" s="32"/>
      <c r="Q14" s="32"/>
    </row>
    <row r="15" spans="1:18" x14ac:dyDescent="0.3">
      <c r="N15" s="13"/>
      <c r="O15" s="13"/>
      <c r="P15" s="13"/>
      <c r="Q15" s="13"/>
    </row>
    <row r="16" spans="1:18" x14ac:dyDescent="0.3">
      <c r="A16" s="14"/>
      <c r="M16" s="13"/>
      <c r="N16" s="13"/>
      <c r="O16" s="13"/>
      <c r="P16" s="13"/>
      <c r="Q16" s="13"/>
    </row>
    <row r="17" spans="1:17" ht="26.25" x14ac:dyDescent="0.3">
      <c r="A17" s="19" t="s">
        <v>36</v>
      </c>
      <c r="B17" s="20"/>
      <c r="C17" s="20"/>
      <c r="D17" s="20"/>
      <c r="E17" s="20"/>
      <c r="F17" s="20"/>
      <c r="G17" s="20"/>
      <c r="H17" s="20"/>
      <c r="L17" s="16"/>
      <c r="M17" s="13"/>
      <c r="N17" s="13"/>
      <c r="O17" s="13"/>
      <c r="P17" s="13"/>
      <c r="Q17" s="13"/>
    </row>
    <row r="18" spans="1:17" x14ac:dyDescent="0.3">
      <c r="A18" s="20"/>
      <c r="B18" s="20"/>
      <c r="C18" s="20"/>
      <c r="D18" s="20"/>
      <c r="E18" s="20"/>
      <c r="F18" s="20"/>
      <c r="G18" s="20"/>
      <c r="H18" s="20"/>
    </row>
    <row r="19" spans="1:17" x14ac:dyDescent="0.3">
      <c r="N19" s="21"/>
    </row>
    <row r="21" spans="1:17" ht="26.25" x14ac:dyDescent="0.3">
      <c r="A21" s="15" t="s">
        <v>28</v>
      </c>
      <c r="D21" s="14"/>
      <c r="O21" s="15" t="s">
        <v>29</v>
      </c>
    </row>
  </sheetData>
  <mergeCells count="22">
    <mergeCell ref="A12:M12"/>
    <mergeCell ref="A13:M13"/>
    <mergeCell ref="A14:M14"/>
    <mergeCell ref="N14:Q14"/>
    <mergeCell ref="N9:N11"/>
    <mergeCell ref="O9:O11"/>
    <mergeCell ref="P9:P11"/>
    <mergeCell ref="Q9:Q11"/>
    <mergeCell ref="C10:D10"/>
    <mergeCell ref="C11:D11"/>
    <mergeCell ref="B9:B11"/>
    <mergeCell ref="C9:D9"/>
    <mergeCell ref="J9:J11"/>
    <mergeCell ref="K9:K11"/>
    <mergeCell ref="L9:L11"/>
    <mergeCell ref="M9:M11"/>
    <mergeCell ref="C8:D8"/>
    <mergeCell ref="A1:R1"/>
    <mergeCell ref="A2:R2"/>
    <mergeCell ref="A4:R4"/>
    <mergeCell ref="A5:R5"/>
    <mergeCell ref="C7:D7"/>
  </mergeCells>
  <pageMargins left="0.39370078740157477" right="0" top="0.39370078740157477" bottom="0.39370078740157477" header="0" footer="0"/>
  <pageSetup paperSize="9" scale="44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Обезличенный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Малышев Михаил Иванович</cp:lastModifiedBy>
  <cp:revision>4</cp:revision>
  <cp:lastPrinted>2026-04-22T08:25:46Z</cp:lastPrinted>
  <dcterms:created xsi:type="dcterms:W3CDTF">2024-11-28T06:46:47Z</dcterms:created>
  <dcterms:modified xsi:type="dcterms:W3CDTF">2026-04-27T13:43:21Z</dcterms:modified>
</cp:coreProperties>
</file>